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J:\2018-19\15. OPEN TENDER - 12301465 - Busduct for Maitree Bangladesh\Tender Docs\"/>
    </mc:Choice>
  </mc:AlternateContent>
  <bookViews>
    <workbookView xWindow="0" yWindow="0" windowWidth="19200" windowHeight="10995" tabRatio="696"/>
  </bookViews>
  <sheets>
    <sheet name="Main Price Schedule" sheetId="2"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9" i="2" l="1"/>
  <c r="G29" i="2"/>
  <c r="J29" i="2"/>
  <c r="G9" i="2" l="1"/>
  <c r="G10" i="2"/>
  <c r="G11" i="2"/>
  <c r="G12" i="2"/>
  <c r="G13" i="2"/>
  <c r="G14" i="2"/>
  <c r="G15" i="2"/>
  <c r="G16" i="2"/>
  <c r="G17" i="2"/>
  <c r="G18" i="2"/>
  <c r="G19" i="2"/>
  <c r="G20" i="2"/>
  <c r="G21" i="2"/>
  <c r="G22" i="2"/>
  <c r="G23" i="2"/>
  <c r="G24" i="2"/>
  <c r="G25" i="2"/>
  <c r="G26" i="2"/>
  <c r="G27" i="2"/>
  <c r="G28" i="2"/>
  <c r="K9" i="2" l="1"/>
</calcChain>
</file>

<file path=xl/sharedStrings.xml><?xml version="1.0" encoding="utf-8"?>
<sst xmlns="http://schemas.openxmlformats.org/spreadsheetml/2006/main" count="117" uniqueCount="101">
  <si>
    <t>BID CURRENCY: INR for Indian Bidders  &amp; USD or Euro for foreign bidders.</t>
  </si>
  <si>
    <t>For price evaluation, the currency conversion rate will be as per TT selling rate of State Bank of India) as on scheduled date of tender opening (Part-I bid in case of two part bid)</t>
  </si>
  <si>
    <t>Sl. No.</t>
  </si>
  <si>
    <t>Description</t>
  </si>
  <si>
    <t xml:space="preserve">Qty </t>
  </si>
  <si>
    <t>Unit</t>
  </si>
  <si>
    <t xml:space="preserve">UNIT price F.O.R. CHA godown Indian port for indian manufacturers / CFR Mongla, Bangladesh port for high-sea sale / FOR project site for Bangladesh manufacturer.  (ALL SUPPLIES INCLUDES SEAWORTHY PACKING &amp; FORWARDING)
</t>
  </si>
  <si>
    <t xml:space="preserve">TOTAL  price F.O.R. CHA godown Indian port for indian manufacturers / CFR Mongla, Bangladesh port for high-sea sale / FOR project site for Bangladesh manufacturer.   (ALL SUPPLIES INCLUDES SEAWORTHY PACKING &amp; FORWARDING)
(3*5)
</t>
  </si>
  <si>
    <t>MARINE CUM ERECTION INSURANCE</t>
  </si>
  <si>
    <t xml:space="preserve">Gross weight &amp; dimensions of individual boxes / cases  (including seaworthy packing) </t>
  </si>
  <si>
    <t>Loading for Indian &amp; Foreign suppliers (other than Bangladeshi) as per SCC Cl. 12 &amp; 41</t>
  </si>
  <si>
    <t xml:space="preserve"> Total FOR project  Site / DDP Price 
</t>
  </si>
  <si>
    <t>8 digit HS Code</t>
  </si>
  <si>
    <t>10= (6 + 9)</t>
  </si>
  <si>
    <t>By BHEL</t>
  </si>
  <si>
    <t xml:space="preserve">TOTAL </t>
  </si>
  <si>
    <t>In words</t>
  </si>
  <si>
    <t>(i)</t>
  </si>
  <si>
    <t>This shall be read in conjunction with the description given in detailed Scope of work and the complete technical specifications. The Bidder shall quote for the complete scope as envisaged in the document. In case of any clarification required to quote for any part of the scope the same must be obtained to give due consideration before quoting. Bidder is urged to go through the detailed Technical Specification carefully and understand completely. After going through the specifications, any clarification required shall be obtained before giving the price offer. No deviation/No extra claim shall be entertained later on.</t>
  </si>
  <si>
    <t>(ii)</t>
  </si>
  <si>
    <t xml:space="preserve">Above quoted price includes Design, Engineering, Manufacturing, Inspection, Supply, Transportation (as per SCC),  </t>
  </si>
  <si>
    <t>(iii)</t>
  </si>
  <si>
    <t>MCE insurance is by BHEL</t>
  </si>
  <si>
    <t>(iv)</t>
  </si>
  <si>
    <t>The Indian vendors to give an undertaking in writing to BHEL – ISG along with price schedule that all export / Import benefits as applicable for self manufactured or their BOI have been considered in line with conditions of SCC while making price offer to BHEL – ISG.</t>
  </si>
  <si>
    <t>(v)</t>
  </si>
  <si>
    <t>(vi)</t>
  </si>
  <si>
    <t>The prices for all the rows &amp; columns to be filled, in case any row or column is left blank is deemed as price included.</t>
  </si>
  <si>
    <t>(vii)</t>
  </si>
  <si>
    <t>a. If, in the price structure quoted for the required goods/ services/ works, there is discrepancy between the unit price and the total price (which is obtained by multiplying the unit price by the quantity indicated in the qty column of the price format), the unit price shall prevail and the total price corrected accordingly.
b. If there is an error in a total corresponding to the addition or subtraction of subtotals, the subtotals shall prevail and the total shall be corrected accordingly.
c. If there is a discrepancy between price indicated in words and figures, the price mentioned in words will be considered for bid evaluation.
d. If there is such discrepancy/error in an offer, the same shall be conveyed to the bidder with target date up to which the bidder has to send his acceptance on the above lines and if the bidder does not agree to the decision of the BHEL, the same may invite rejection of bid and necessary action against the bidder as per BHEL procedures and BHEL’s decision is final.</t>
  </si>
  <si>
    <t>(viii)</t>
  </si>
  <si>
    <t xml:space="preserve">Un-priced price format indicating “quoted” for the respective items shall be submitted separately along with the Techno-commercial bid (Part - I). </t>
  </si>
  <si>
    <t>(ix)</t>
  </si>
  <si>
    <t xml:space="preserve"> *Bidder to indicate item wise unit rate (no flower brackets and common price allowed). </t>
  </si>
  <si>
    <t>(x)</t>
  </si>
  <si>
    <t>The quoted prices will renmain valid till the end of the contract.</t>
  </si>
  <si>
    <t>(xi)</t>
  </si>
  <si>
    <t>Acceptance of offer for price bid opening shall be subject to satisfying the Techno Commercial conditions and approval by BIFPCL.</t>
  </si>
  <si>
    <t>(xii)</t>
  </si>
  <si>
    <t xml:space="preserve">Delivery address </t>
  </si>
  <si>
    <t xml:space="preserve">General Cargo (Rate PER MT in Rs) </t>
  </si>
  <si>
    <t xml:space="preserve">ODC Cargo (Rate PER MT in Rs) </t>
  </si>
  <si>
    <t xml:space="preserve">From Kolkata/Haldia Port, India </t>
  </si>
  <si>
    <t>From Chennai port</t>
  </si>
  <si>
    <t>5, 421.00</t>
  </si>
  <si>
    <t xml:space="preserve">From Mongla Port, Bangladesh </t>
  </si>
  <si>
    <t>1.201.00</t>
  </si>
  <si>
    <t>Un-Price format for Drawout LT Switchgear</t>
  </si>
  <si>
    <t>BHEL - EPD, BANGALORE</t>
  </si>
  <si>
    <t>Item Code</t>
  </si>
  <si>
    <t>SET</t>
  </si>
  <si>
    <r>
      <rPr>
        <b/>
        <u/>
        <sz val="10"/>
        <color theme="1"/>
        <rFont val="Calibri Light"/>
        <family val="2"/>
        <scheme val="major"/>
      </rPr>
      <t>NOTES :</t>
    </r>
    <r>
      <rPr>
        <b/>
        <sz val="10"/>
        <color theme="1"/>
        <rFont val="Calibri Light"/>
        <family val="2"/>
        <scheme val="major"/>
      </rPr>
      <t xml:space="preserve"> </t>
    </r>
  </si>
  <si>
    <r>
      <t>India bidders to indicate the applicate rate o</t>
    </r>
    <r>
      <rPr>
        <b/>
        <sz val="10"/>
        <color theme="1"/>
        <rFont val="Calibri Light"/>
        <family val="2"/>
        <scheme val="major"/>
      </rPr>
      <t>f GST (---- %).</t>
    </r>
    <r>
      <rPr>
        <sz val="10"/>
        <color theme="1"/>
        <rFont val="Calibri Light"/>
        <family val="2"/>
        <scheme val="major"/>
      </rPr>
      <t xml:space="preserve"> Same will be paid extra as applicable against evidence. Therefore same should not be included in the basic equipment price. However vendors to support BHEL with requisite documents for BHEL to take credit / refund of such GST from GOI authorities. As credit / refund is applicable to BHEL for the GST paid, same is not a cost, to BHEL, therefore will not be accounted for price evaluation.</t>
    </r>
  </si>
  <si>
    <r>
      <t xml:space="preserve">Bidders to ensure  in their price &amp; unprice format Gross weights &amp; dimensions of individual boxes / cases. Loading indicated in Cl. 9 above will be arrived keeping the following points in to account.  The loading indicated by bidders is subject to verification and correction (if any) by BHEL during evaluation. 
</t>
    </r>
    <r>
      <rPr>
        <sz val="10"/>
        <color theme="1"/>
        <rFont val="Calibri Light"/>
        <family val="2"/>
        <scheme val="major"/>
      </rPr>
      <t>1. Bidders to quote weight &amp; dimension of material in their quotation to BHEL-ISG. In case the actual weight &amp; dimension at the time of loading &amp; transportation and customs clearance is found to be more than 5% of quoted weight / dimension, the amount shall be recovered from the vendor bill for excess weight /dimension @1.5408 times the above mentioned rates. 
2. ODC shall be considered for 100 MT or 13Mx3Mx3M Dimension, whichever is Higher</t>
    </r>
  </si>
  <si>
    <t xml:space="preserve">Further, following is the loading towards the logistics for bidders despatching the goods from outside Bangladesh during price evaluation.
In case of quotation for despatch from different ports / countries are received against this tender, then, quoted FOR CHA GODOWN Price/ CFR price shall be loaded by following factors to arrive at Total FOR project Site price for evaluation purpose.
Loading for transportation &amp; Custom Clearance cost to reach material at Maitree project Site at Rampal right from receiving of Cargo at following Port:-
Loading for transportation &amp; Custom Clearance cost to reach material at Maitree project Site at Rampal right from receiving of Cargo at following Port:-
</t>
  </si>
  <si>
    <t>PROJECT: 2X660 MW Maitree STPP, Bangladesh</t>
  </si>
  <si>
    <t xml:space="preserve">EQUIPMENT: BUSDUCTS WITH COPPER CONDUCTOR </t>
  </si>
  <si>
    <t>ENQUIRY NO.: 12301465</t>
  </si>
  <si>
    <t>ELNSPBD0001</t>
  </si>
  <si>
    <t>4000A BUS DUCT</t>
  </si>
  <si>
    <t>M</t>
  </si>
  <si>
    <t>ELNSPBD0002</t>
  </si>
  <si>
    <t>3000A BUSDUCT</t>
  </si>
  <si>
    <t>ELNSPBD0003</t>
  </si>
  <si>
    <t>2500A BUSDUCT</t>
  </si>
  <si>
    <t>ELNSPBD0008</t>
  </si>
  <si>
    <t>TINNED COPPER FLEXIBLES 4000A</t>
  </si>
  <si>
    <t>ELNSPBD0009</t>
  </si>
  <si>
    <t>TINNED COPPER FLEXIBLES 3000A</t>
  </si>
  <si>
    <t>ELNSPBD0010</t>
  </si>
  <si>
    <t>TINNED COPPER FLEXIBLES 2500A</t>
  </si>
  <si>
    <t>ELNSPBD0029</t>
  </si>
  <si>
    <t>ADDTNL. HARDWARE ADAPTER BOX 4000A</t>
  </si>
  <si>
    <t>NUM</t>
  </si>
  <si>
    <t>ELNSPBD0030</t>
  </si>
  <si>
    <t>ADDTNL. HARDWARE ADAPTER BOX 3000A</t>
  </si>
  <si>
    <t>ELNSPBD0031</t>
  </si>
  <si>
    <t>ADDTNL. HARDWARE ADAPTER BOX 2500A</t>
  </si>
  <si>
    <t>ELNSPBD0036</t>
  </si>
  <si>
    <t>RUBBER BELLOW 4000A</t>
  </si>
  <si>
    <t>ELNSPBD0037</t>
  </si>
  <si>
    <t>RUBBER BELLOW 3000A</t>
  </si>
  <si>
    <t>ELNSPBD0038</t>
  </si>
  <si>
    <t>RUBBER BELLOW 2500A</t>
  </si>
  <si>
    <t>ELNSPBD0043</t>
  </si>
  <si>
    <t>90DEG BEND HARDWARE FOR 4000A</t>
  </si>
  <si>
    <t>ELNSPBD0044</t>
  </si>
  <si>
    <t>90DEG BEND HARDWARE FOR 3000A</t>
  </si>
  <si>
    <t>ELNSPBD0045</t>
  </si>
  <si>
    <t>90DEG BEND HARDWARE FOR 2500A</t>
  </si>
  <si>
    <t>ELNSPBD0050</t>
  </si>
  <si>
    <t>SILICAGEL GEL BREATHER ASSEMBLY</t>
  </si>
  <si>
    <t>ELNSPBD0051</t>
  </si>
  <si>
    <t>SPACE HEATER AND THERMOSTAT</t>
  </si>
  <si>
    <t>ELNSPBD0052</t>
  </si>
  <si>
    <t>MARSHALLING BOX</t>
  </si>
  <si>
    <t>ELNSPBD0053</t>
  </si>
  <si>
    <t>BUSDUCT SUPPORT STRUCTURE</t>
  </si>
  <si>
    <t>KG</t>
  </si>
  <si>
    <t>ELNSPBD0054</t>
  </si>
  <si>
    <t>WALL FRAME ASSEMBLY</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</si>
</sst>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0"/>
      <name val="Calibri Light"/>
      <family val="2"/>
      <scheme val="major"/>
    </font>
    <font>
      <b/>
      <sz val="10"/>
      <color theme="1"/>
      <name val="Calibri Light"/>
      <family val="2"/>
      <scheme val="major"/>
    </font>
    <font>
      <sz val="10"/>
      <color theme="1"/>
      <name val="Calibri Light"/>
      <family val="2"/>
      <scheme val="major"/>
    </font>
    <font>
      <b/>
      <u/>
      <sz val="10"/>
      <color theme="1"/>
      <name val="Calibri Light"/>
      <family val="2"/>
      <scheme val="major"/>
    </font>
    <font>
      <sz val="10"/>
      <color rgb="FF000000"/>
      <name val="Calibri Light"/>
      <family val="2"/>
      <scheme val="major"/>
    </font>
    <font>
      <b/>
      <sz val="10"/>
      <color rgb="FF000000"/>
      <name val="Calibri Light"/>
      <family val="2"/>
      <scheme val="major"/>
    </font>
    <font>
      <b/>
      <sz val="12"/>
      <name val="Calibri Light"/>
      <family val="2"/>
      <scheme val="major"/>
    </font>
    <font>
      <b/>
      <sz val="14"/>
      <name val="Calibri Light"/>
      <family val="2"/>
      <scheme val="major"/>
    </font>
    <font>
      <sz val="12"/>
      <name val="Calibri Light"/>
      <family val="2"/>
      <scheme val="major"/>
    </font>
    <font>
      <sz val="12"/>
      <color theme="1"/>
      <name val="Calibri Light"/>
      <family val="2"/>
      <scheme val="maj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protection locked="0"/>
    </xf>
    <xf numFmtId="0" fontId="2" fillId="0" borderId="1" xfId="0" applyFont="1" applyBorder="1" applyAlignment="1">
      <alignment vertical="center" wrapText="1"/>
    </xf>
    <xf numFmtId="0" fontId="3" fillId="0" borderId="1" xfId="0" applyFont="1" applyBorder="1" applyAlignment="1" applyProtection="1">
      <alignment vertical="center" wrapText="1"/>
      <protection locked="0"/>
    </xf>
    <xf numFmtId="0" fontId="3" fillId="0" borderId="0" xfId="0" applyFont="1"/>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vertical="center" wrapText="1"/>
    </xf>
    <xf numFmtId="0" fontId="5" fillId="0" borderId="1" xfId="0" applyFont="1" applyBorder="1" applyAlignment="1" applyProtection="1">
      <alignment horizontal="center" vertical="center"/>
    </xf>
    <xf numFmtId="0" fontId="6" fillId="0" borderId="1" xfId="0" applyFont="1" applyBorder="1" applyAlignment="1">
      <alignment vertical="center"/>
    </xf>
    <xf numFmtId="0" fontId="5" fillId="0" borderId="1" xfId="0" applyFont="1" applyBorder="1" applyAlignment="1">
      <alignment vertical="center"/>
    </xf>
    <xf numFmtId="4" fontId="5"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2" fillId="0" borderId="1" xfId="0" applyFont="1" applyBorder="1" applyAlignment="1">
      <alignment horizontal="left" vertical="center"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9" fillId="0" borderId="0" xfId="0" applyFont="1" applyAlignment="1">
      <alignment vertical="center" wrapText="1"/>
    </xf>
    <xf numFmtId="0" fontId="9" fillId="0" borderId="0" xfId="0" applyFont="1" applyBorder="1" applyAlignment="1">
      <alignment vertical="center" wrapText="1"/>
    </xf>
    <xf numFmtId="0" fontId="10" fillId="0" borderId="0" xfId="0" applyFont="1" applyBorder="1" applyAlignment="1">
      <alignment vertical="center" wrapText="1"/>
    </xf>
    <xf numFmtId="0" fontId="7" fillId="0"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8" fillId="0" borderId="1" xfId="0" applyFont="1" applyBorder="1" applyAlignment="1">
      <alignment horizontal="center" vertical="center" wrapText="1"/>
    </xf>
    <xf numFmtId="0" fontId="7" fillId="0" borderId="1" xfId="0" applyFont="1" applyBorder="1" applyAlignment="1">
      <alignment horizontal="left" vertical="top" wrapText="1"/>
    </xf>
    <xf numFmtId="0" fontId="1"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xf>
    <xf numFmtId="0" fontId="2" fillId="0" borderId="1" xfId="0" applyFont="1" applyBorder="1" applyAlignment="1" applyProtection="1">
      <alignment horizontal="center" vertical="center" wrapText="1"/>
      <protection locked="0"/>
    </xf>
    <xf numFmtId="0" fontId="3" fillId="0" borderId="1" xfId="0" applyFont="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Q50"/>
  <sheetViews>
    <sheetView tabSelected="1" zoomScaleNormal="100" workbookViewId="0">
      <selection sqref="A1:L1"/>
    </sheetView>
  </sheetViews>
  <sheetFormatPr defaultRowHeight="12.75" x14ac:dyDescent="0.25"/>
  <cols>
    <col min="1" max="1" width="4.28515625" style="10" bestFit="1" customWidth="1"/>
    <col min="2" max="2" width="12.42578125" style="10" bestFit="1" customWidth="1"/>
    <col min="3" max="3" width="36" style="10" bestFit="1" customWidth="1"/>
    <col min="4" max="4" width="9" style="11" bestFit="1" customWidth="1"/>
    <col min="5" max="5" width="9.42578125" style="11" bestFit="1" customWidth="1"/>
    <col min="6" max="6" width="30" style="10" bestFit="1" customWidth="1"/>
    <col min="7" max="7" width="34.28515625" style="10" bestFit="1" customWidth="1"/>
    <col min="8" max="8" width="10.85546875" style="10" bestFit="1" customWidth="1"/>
    <col min="9" max="9" width="12.28515625" style="10" bestFit="1" customWidth="1"/>
    <col min="10" max="10" width="18.140625" style="10" customWidth="1"/>
    <col min="11" max="11" width="21.85546875" style="10" bestFit="1" customWidth="1"/>
    <col min="12" max="12" width="14.7109375" style="10" bestFit="1" customWidth="1"/>
    <col min="13" max="16384" width="9.140625" style="10"/>
  </cols>
  <sheetData>
    <row r="1" spans="1:251" ht="27.75" customHeight="1" x14ac:dyDescent="0.25">
      <c r="A1" s="29" t="s">
        <v>47</v>
      </c>
      <c r="B1" s="29"/>
      <c r="C1" s="29"/>
      <c r="D1" s="29"/>
      <c r="E1" s="29"/>
      <c r="F1" s="29"/>
      <c r="G1" s="29"/>
      <c r="H1" s="29"/>
      <c r="I1" s="29"/>
      <c r="J1" s="29"/>
      <c r="K1" s="29"/>
      <c r="L1" s="29"/>
    </row>
    <row r="2" spans="1:251" s="26" customFormat="1" ht="18" customHeight="1" x14ac:dyDescent="0.25">
      <c r="A2" s="28" t="s">
        <v>48</v>
      </c>
      <c r="B2" s="28"/>
      <c r="C2" s="28"/>
      <c r="D2" s="28"/>
      <c r="E2" s="27" t="s">
        <v>0</v>
      </c>
      <c r="F2" s="27"/>
      <c r="G2" s="27"/>
      <c r="H2" s="27"/>
      <c r="I2" s="27"/>
      <c r="J2" s="27"/>
      <c r="K2" s="27"/>
      <c r="L2" s="27"/>
      <c r="M2" s="24"/>
      <c r="N2" s="24"/>
      <c r="O2" s="24"/>
      <c r="P2" s="24"/>
      <c r="Q2" s="24"/>
      <c r="R2" s="24"/>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row>
    <row r="3" spans="1:251" s="26" customFormat="1" ht="24" customHeight="1" x14ac:dyDescent="0.25">
      <c r="A3" s="28" t="s">
        <v>55</v>
      </c>
      <c r="B3" s="28"/>
      <c r="C3" s="28"/>
      <c r="D3" s="28"/>
      <c r="E3" s="27"/>
      <c r="F3" s="27"/>
      <c r="G3" s="27"/>
      <c r="H3" s="27"/>
      <c r="I3" s="27"/>
      <c r="J3" s="27"/>
      <c r="K3" s="27"/>
      <c r="L3" s="27"/>
      <c r="M3" s="24"/>
      <c r="N3" s="24"/>
      <c r="O3" s="24"/>
      <c r="P3" s="24"/>
      <c r="Q3" s="24"/>
      <c r="R3" s="24"/>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row>
    <row r="4" spans="1:251" s="26" customFormat="1" ht="28.5" customHeight="1" x14ac:dyDescent="0.25">
      <c r="A4" s="28" t="s">
        <v>56</v>
      </c>
      <c r="B4" s="28"/>
      <c r="C4" s="28"/>
      <c r="D4" s="28"/>
      <c r="E4" s="27" t="s">
        <v>1</v>
      </c>
      <c r="F4" s="27"/>
      <c r="G4" s="27"/>
      <c r="H4" s="27"/>
      <c r="I4" s="27"/>
      <c r="J4" s="27"/>
      <c r="K4" s="27"/>
      <c r="L4" s="27"/>
      <c r="M4" s="24"/>
      <c r="N4" s="24"/>
      <c r="O4" s="24"/>
      <c r="P4" s="24"/>
      <c r="Q4" s="24"/>
      <c r="R4" s="24"/>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row>
    <row r="5" spans="1:251" s="26" customFormat="1" ht="33.75" customHeight="1" x14ac:dyDescent="0.25">
      <c r="A5" s="28" t="s">
        <v>57</v>
      </c>
      <c r="B5" s="28"/>
      <c r="C5" s="28"/>
      <c r="D5" s="28"/>
      <c r="E5" s="30"/>
      <c r="F5" s="30"/>
      <c r="G5" s="30"/>
      <c r="H5" s="30"/>
      <c r="I5" s="30"/>
      <c r="J5" s="30"/>
      <c r="K5" s="30"/>
      <c r="L5" s="30"/>
      <c r="M5" s="24"/>
      <c r="N5" s="24"/>
      <c r="O5" s="24"/>
      <c r="P5" s="24"/>
      <c r="Q5" s="24"/>
      <c r="R5" s="24"/>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row>
    <row r="6" spans="1:251" ht="120" customHeight="1" x14ac:dyDescent="0.25">
      <c r="A6" s="1" t="s">
        <v>2</v>
      </c>
      <c r="B6" s="1" t="s">
        <v>49</v>
      </c>
      <c r="C6" s="1" t="s">
        <v>3</v>
      </c>
      <c r="D6" s="2" t="s">
        <v>4</v>
      </c>
      <c r="E6" s="2" t="s">
        <v>5</v>
      </c>
      <c r="F6" s="1" t="s">
        <v>6</v>
      </c>
      <c r="G6" s="2" t="s">
        <v>7</v>
      </c>
      <c r="H6" s="1" t="s">
        <v>8</v>
      </c>
      <c r="I6" s="1" t="s">
        <v>9</v>
      </c>
      <c r="J6" s="1" t="s">
        <v>10</v>
      </c>
      <c r="K6" s="1" t="s">
        <v>11</v>
      </c>
      <c r="L6" s="31" t="s">
        <v>12</v>
      </c>
    </row>
    <row r="7" spans="1:251" s="11" customFormat="1" ht="36" customHeight="1" x14ac:dyDescent="0.25">
      <c r="A7" s="9">
        <v>1</v>
      </c>
      <c r="B7" s="9"/>
      <c r="C7" s="9">
        <v>2</v>
      </c>
      <c r="D7" s="3">
        <v>3</v>
      </c>
      <c r="E7" s="3">
        <v>4</v>
      </c>
      <c r="F7" s="9">
        <v>5</v>
      </c>
      <c r="G7" s="3">
        <v>6</v>
      </c>
      <c r="H7" s="9">
        <v>7</v>
      </c>
      <c r="I7" s="9">
        <v>8</v>
      </c>
      <c r="J7" s="9">
        <v>9</v>
      </c>
      <c r="K7" s="9" t="s">
        <v>13</v>
      </c>
      <c r="L7" s="9">
        <v>11</v>
      </c>
    </row>
    <row r="8" spans="1:251" s="11" customFormat="1" ht="36" customHeight="1" x14ac:dyDescent="0.25">
      <c r="A8" s="9"/>
      <c r="B8" s="9"/>
      <c r="C8" s="9"/>
      <c r="D8" s="3"/>
      <c r="E8" s="3"/>
      <c r="F8" s="9"/>
      <c r="G8" s="3"/>
      <c r="H8" s="9"/>
      <c r="I8" s="9"/>
      <c r="J8" s="9"/>
      <c r="K8" s="9"/>
      <c r="L8" s="9"/>
    </row>
    <row r="9" spans="1:251" s="11" customFormat="1" x14ac:dyDescent="0.25">
      <c r="A9" s="9">
        <v>1</v>
      </c>
      <c r="B9" s="9" t="s">
        <v>58</v>
      </c>
      <c r="C9" s="8" t="s">
        <v>59</v>
      </c>
      <c r="D9" s="3">
        <v>350</v>
      </c>
      <c r="E9" s="3" t="s">
        <v>60</v>
      </c>
      <c r="F9" s="4"/>
      <c r="G9" s="3">
        <f>D9*F9</f>
        <v>0</v>
      </c>
      <c r="H9" s="18" t="s">
        <v>14</v>
      </c>
      <c r="I9" s="32"/>
      <c r="J9" s="6"/>
      <c r="K9" s="33">
        <f>J29+G29</f>
        <v>0</v>
      </c>
      <c r="L9" s="4"/>
    </row>
    <row r="10" spans="1:251" s="11" customFormat="1" x14ac:dyDescent="0.25">
      <c r="A10" s="9">
        <v>2</v>
      </c>
      <c r="B10" s="9" t="s">
        <v>61</v>
      </c>
      <c r="C10" s="8" t="s">
        <v>62</v>
      </c>
      <c r="D10" s="3">
        <v>400</v>
      </c>
      <c r="E10" s="3" t="s">
        <v>60</v>
      </c>
      <c r="F10" s="4"/>
      <c r="G10" s="3">
        <f t="shared" ref="G10:G28" si="0">D10*F10</f>
        <v>0</v>
      </c>
      <c r="H10" s="18"/>
      <c r="I10" s="32"/>
      <c r="J10" s="6"/>
      <c r="K10" s="33"/>
      <c r="L10" s="4"/>
    </row>
    <row r="11" spans="1:251" s="11" customFormat="1" x14ac:dyDescent="0.25">
      <c r="A11" s="9">
        <v>3</v>
      </c>
      <c r="B11" s="9" t="s">
        <v>63</v>
      </c>
      <c r="C11" s="8" t="s">
        <v>64</v>
      </c>
      <c r="D11" s="3">
        <v>400</v>
      </c>
      <c r="E11" s="3" t="s">
        <v>60</v>
      </c>
      <c r="F11" s="4"/>
      <c r="G11" s="3">
        <f t="shared" si="0"/>
        <v>0</v>
      </c>
      <c r="H11" s="18"/>
      <c r="I11" s="32"/>
      <c r="J11" s="6"/>
      <c r="K11" s="33"/>
      <c r="L11" s="4"/>
    </row>
    <row r="12" spans="1:251" s="11" customFormat="1" x14ac:dyDescent="0.25">
      <c r="A12" s="9">
        <v>4</v>
      </c>
      <c r="B12" s="9" t="s">
        <v>65</v>
      </c>
      <c r="C12" s="8" t="s">
        <v>66</v>
      </c>
      <c r="D12" s="3">
        <v>50</v>
      </c>
      <c r="E12" s="3" t="s">
        <v>50</v>
      </c>
      <c r="F12" s="4"/>
      <c r="G12" s="3">
        <f t="shared" si="0"/>
        <v>0</v>
      </c>
      <c r="H12" s="18"/>
      <c r="I12" s="32"/>
      <c r="J12" s="6"/>
      <c r="K12" s="33"/>
      <c r="L12" s="4"/>
    </row>
    <row r="13" spans="1:251" s="11" customFormat="1" x14ac:dyDescent="0.25">
      <c r="A13" s="9">
        <v>5</v>
      </c>
      <c r="B13" s="9" t="s">
        <v>67</v>
      </c>
      <c r="C13" s="8" t="s">
        <v>68</v>
      </c>
      <c r="D13" s="3">
        <v>60</v>
      </c>
      <c r="E13" s="3" t="s">
        <v>50</v>
      </c>
      <c r="F13" s="4"/>
      <c r="G13" s="3">
        <f t="shared" si="0"/>
        <v>0</v>
      </c>
      <c r="H13" s="18"/>
      <c r="I13" s="32"/>
      <c r="J13" s="6"/>
      <c r="K13" s="33"/>
      <c r="L13" s="4"/>
    </row>
    <row r="14" spans="1:251" s="11" customFormat="1" x14ac:dyDescent="0.25">
      <c r="A14" s="9">
        <v>6</v>
      </c>
      <c r="B14" s="9" t="s">
        <v>69</v>
      </c>
      <c r="C14" s="8" t="s">
        <v>70</v>
      </c>
      <c r="D14" s="3">
        <v>60</v>
      </c>
      <c r="E14" s="3" t="s">
        <v>50</v>
      </c>
      <c r="F14" s="4"/>
      <c r="G14" s="3">
        <f t="shared" si="0"/>
        <v>0</v>
      </c>
      <c r="H14" s="18"/>
      <c r="I14" s="32"/>
      <c r="J14" s="6"/>
      <c r="K14" s="33"/>
      <c r="L14" s="4"/>
    </row>
    <row r="15" spans="1:251" s="11" customFormat="1" x14ac:dyDescent="0.25">
      <c r="A15" s="9">
        <v>7</v>
      </c>
      <c r="B15" s="9" t="s">
        <v>71</v>
      </c>
      <c r="C15" s="8" t="s">
        <v>72</v>
      </c>
      <c r="D15" s="3">
        <v>50</v>
      </c>
      <c r="E15" s="3" t="s">
        <v>73</v>
      </c>
      <c r="F15" s="4"/>
      <c r="G15" s="3">
        <f t="shared" si="0"/>
        <v>0</v>
      </c>
      <c r="H15" s="18"/>
      <c r="I15" s="32"/>
      <c r="J15" s="6"/>
      <c r="K15" s="33"/>
      <c r="L15" s="4"/>
    </row>
    <row r="16" spans="1:251" s="11" customFormat="1" x14ac:dyDescent="0.25">
      <c r="A16" s="9">
        <v>8</v>
      </c>
      <c r="B16" s="9" t="s">
        <v>74</v>
      </c>
      <c r="C16" s="8" t="s">
        <v>75</v>
      </c>
      <c r="D16" s="3">
        <v>60</v>
      </c>
      <c r="E16" s="3" t="s">
        <v>73</v>
      </c>
      <c r="F16" s="4"/>
      <c r="G16" s="3">
        <f t="shared" si="0"/>
        <v>0</v>
      </c>
      <c r="H16" s="18"/>
      <c r="I16" s="32"/>
      <c r="J16" s="6"/>
      <c r="K16" s="33"/>
      <c r="L16" s="4"/>
    </row>
    <row r="17" spans="1:12" s="11" customFormat="1" x14ac:dyDescent="0.25">
      <c r="A17" s="9">
        <v>9</v>
      </c>
      <c r="B17" s="9" t="s">
        <v>76</v>
      </c>
      <c r="C17" s="8" t="s">
        <v>77</v>
      </c>
      <c r="D17" s="3">
        <v>60</v>
      </c>
      <c r="E17" s="3" t="s">
        <v>73</v>
      </c>
      <c r="F17" s="4"/>
      <c r="G17" s="3">
        <f t="shared" si="0"/>
        <v>0</v>
      </c>
      <c r="H17" s="18"/>
      <c r="I17" s="32"/>
      <c r="J17" s="6"/>
      <c r="K17" s="33"/>
      <c r="L17" s="4"/>
    </row>
    <row r="18" spans="1:12" s="11" customFormat="1" x14ac:dyDescent="0.25">
      <c r="A18" s="9">
        <v>10</v>
      </c>
      <c r="B18" s="9" t="s">
        <v>78</v>
      </c>
      <c r="C18" s="8" t="s">
        <v>79</v>
      </c>
      <c r="D18" s="3">
        <v>50</v>
      </c>
      <c r="E18" s="3" t="s">
        <v>73</v>
      </c>
      <c r="F18" s="4"/>
      <c r="G18" s="3">
        <f t="shared" si="0"/>
        <v>0</v>
      </c>
      <c r="H18" s="18"/>
      <c r="I18" s="32"/>
      <c r="J18" s="6"/>
      <c r="K18" s="33"/>
      <c r="L18" s="4"/>
    </row>
    <row r="19" spans="1:12" s="11" customFormat="1" x14ac:dyDescent="0.25">
      <c r="A19" s="9">
        <v>11</v>
      </c>
      <c r="B19" s="9" t="s">
        <v>80</v>
      </c>
      <c r="C19" s="8" t="s">
        <v>81</v>
      </c>
      <c r="D19" s="3">
        <v>60</v>
      </c>
      <c r="E19" s="3" t="s">
        <v>73</v>
      </c>
      <c r="F19" s="4"/>
      <c r="G19" s="3">
        <f t="shared" si="0"/>
        <v>0</v>
      </c>
      <c r="H19" s="18"/>
      <c r="I19" s="32"/>
      <c r="J19" s="6"/>
      <c r="K19" s="33"/>
      <c r="L19" s="4"/>
    </row>
    <row r="20" spans="1:12" s="11" customFormat="1" x14ac:dyDescent="0.25">
      <c r="A20" s="9">
        <v>12</v>
      </c>
      <c r="B20" s="9" t="s">
        <v>82</v>
      </c>
      <c r="C20" s="8" t="s">
        <v>83</v>
      </c>
      <c r="D20" s="3">
        <v>60</v>
      </c>
      <c r="E20" s="3" t="s">
        <v>73</v>
      </c>
      <c r="F20" s="4"/>
      <c r="G20" s="3">
        <f t="shared" si="0"/>
        <v>0</v>
      </c>
      <c r="H20" s="18"/>
      <c r="I20" s="32"/>
      <c r="J20" s="6"/>
      <c r="K20" s="33"/>
      <c r="L20" s="4"/>
    </row>
    <row r="21" spans="1:12" s="11" customFormat="1" x14ac:dyDescent="0.25">
      <c r="A21" s="9">
        <v>13</v>
      </c>
      <c r="B21" s="9" t="s">
        <v>84</v>
      </c>
      <c r="C21" s="8" t="s">
        <v>85</v>
      </c>
      <c r="D21" s="3">
        <v>100</v>
      </c>
      <c r="E21" s="3" t="s">
        <v>73</v>
      </c>
      <c r="F21" s="4"/>
      <c r="G21" s="3">
        <f t="shared" si="0"/>
        <v>0</v>
      </c>
      <c r="H21" s="18"/>
      <c r="I21" s="32"/>
      <c r="J21" s="6"/>
      <c r="K21" s="33"/>
      <c r="L21" s="4"/>
    </row>
    <row r="22" spans="1:12" s="11" customFormat="1" x14ac:dyDescent="0.25">
      <c r="A22" s="9">
        <v>14</v>
      </c>
      <c r="B22" s="9" t="s">
        <v>86</v>
      </c>
      <c r="C22" s="8" t="s">
        <v>87</v>
      </c>
      <c r="D22" s="3">
        <v>240</v>
      </c>
      <c r="E22" s="3" t="s">
        <v>73</v>
      </c>
      <c r="F22" s="4"/>
      <c r="G22" s="3">
        <f t="shared" si="0"/>
        <v>0</v>
      </c>
      <c r="H22" s="18"/>
      <c r="I22" s="32"/>
      <c r="J22" s="6"/>
      <c r="K22" s="33"/>
      <c r="L22" s="4"/>
    </row>
    <row r="23" spans="1:12" s="11" customFormat="1" x14ac:dyDescent="0.25">
      <c r="A23" s="9">
        <v>15</v>
      </c>
      <c r="B23" s="9" t="s">
        <v>88</v>
      </c>
      <c r="C23" s="8" t="s">
        <v>89</v>
      </c>
      <c r="D23" s="3">
        <v>240</v>
      </c>
      <c r="E23" s="3" t="s">
        <v>73</v>
      </c>
      <c r="F23" s="4"/>
      <c r="G23" s="3">
        <f t="shared" si="0"/>
        <v>0</v>
      </c>
      <c r="H23" s="18"/>
      <c r="I23" s="32"/>
      <c r="J23" s="6"/>
      <c r="K23" s="33"/>
      <c r="L23" s="4"/>
    </row>
    <row r="24" spans="1:12" s="11" customFormat="1" x14ac:dyDescent="0.25">
      <c r="A24" s="9">
        <v>16</v>
      </c>
      <c r="B24" s="9" t="s">
        <v>90</v>
      </c>
      <c r="C24" s="8" t="s">
        <v>91</v>
      </c>
      <c r="D24" s="3">
        <v>200</v>
      </c>
      <c r="E24" s="3" t="s">
        <v>50</v>
      </c>
      <c r="F24" s="4"/>
      <c r="G24" s="3">
        <f t="shared" si="0"/>
        <v>0</v>
      </c>
      <c r="H24" s="18"/>
      <c r="I24" s="32"/>
      <c r="J24" s="6"/>
      <c r="K24" s="33"/>
      <c r="L24" s="4"/>
    </row>
    <row r="25" spans="1:12" s="11" customFormat="1" x14ac:dyDescent="0.25">
      <c r="A25" s="9">
        <v>17</v>
      </c>
      <c r="B25" s="9" t="s">
        <v>92</v>
      </c>
      <c r="C25" s="8" t="s">
        <v>93</v>
      </c>
      <c r="D25" s="3">
        <v>500</v>
      </c>
      <c r="E25" s="3" t="s">
        <v>50</v>
      </c>
      <c r="F25" s="4"/>
      <c r="G25" s="3">
        <f t="shared" si="0"/>
        <v>0</v>
      </c>
      <c r="H25" s="18"/>
      <c r="I25" s="32"/>
      <c r="J25" s="6"/>
      <c r="K25" s="33"/>
      <c r="L25" s="4"/>
    </row>
    <row r="26" spans="1:12" s="11" customFormat="1" x14ac:dyDescent="0.25">
      <c r="A26" s="9">
        <v>18</v>
      </c>
      <c r="B26" s="9" t="s">
        <v>94</v>
      </c>
      <c r="C26" s="8" t="s">
        <v>95</v>
      </c>
      <c r="D26" s="3">
        <v>100</v>
      </c>
      <c r="E26" s="3" t="s">
        <v>73</v>
      </c>
      <c r="F26" s="4"/>
      <c r="G26" s="3">
        <f t="shared" si="0"/>
        <v>0</v>
      </c>
      <c r="H26" s="18"/>
      <c r="I26" s="32"/>
      <c r="J26" s="6"/>
      <c r="K26" s="33"/>
      <c r="L26" s="4"/>
    </row>
    <row r="27" spans="1:12" s="11" customFormat="1" x14ac:dyDescent="0.25">
      <c r="A27" s="9">
        <v>19</v>
      </c>
      <c r="B27" s="9" t="s">
        <v>96</v>
      </c>
      <c r="C27" s="8" t="s">
        <v>97</v>
      </c>
      <c r="D27" s="3">
        <v>10000</v>
      </c>
      <c r="E27" s="3" t="s">
        <v>98</v>
      </c>
      <c r="F27" s="4"/>
      <c r="G27" s="3">
        <f t="shared" si="0"/>
        <v>0</v>
      </c>
      <c r="H27" s="18"/>
      <c r="I27" s="32"/>
      <c r="J27" s="6"/>
      <c r="K27" s="33"/>
      <c r="L27" s="4"/>
    </row>
    <row r="28" spans="1:12" s="11" customFormat="1" x14ac:dyDescent="0.25">
      <c r="A28" s="9">
        <v>20</v>
      </c>
      <c r="B28" s="9" t="s">
        <v>99</v>
      </c>
      <c r="C28" s="8" t="s">
        <v>100</v>
      </c>
      <c r="D28" s="3">
        <v>50</v>
      </c>
      <c r="E28" s="3" t="s">
        <v>73</v>
      </c>
      <c r="F28" s="4"/>
      <c r="G28" s="3">
        <f t="shared" si="0"/>
        <v>0</v>
      </c>
      <c r="H28" s="18"/>
      <c r="I28" s="32"/>
      <c r="J28" s="6"/>
      <c r="K28" s="33"/>
      <c r="L28" s="4"/>
    </row>
    <row r="29" spans="1:12" s="11" customFormat="1" x14ac:dyDescent="0.25">
      <c r="A29" s="12"/>
      <c r="B29" s="12"/>
      <c r="C29" s="13" t="s">
        <v>15</v>
      </c>
      <c r="D29" s="14"/>
      <c r="E29" s="14"/>
      <c r="F29" s="4"/>
      <c r="G29" s="3">
        <f>SUM(G9:G28)</f>
        <v>0</v>
      </c>
      <c r="H29" s="1"/>
      <c r="I29" s="34"/>
      <c r="J29" s="4">
        <f>SUM(J9:J28)</f>
        <v>0</v>
      </c>
      <c r="K29" s="3">
        <f>SUM(K9)</f>
        <v>0</v>
      </c>
      <c r="L29" s="4"/>
    </row>
    <row r="30" spans="1:12" s="11" customFormat="1" x14ac:dyDescent="0.25">
      <c r="A30" s="12"/>
      <c r="B30" s="12"/>
      <c r="C30" s="13" t="s">
        <v>16</v>
      </c>
      <c r="D30" s="14"/>
      <c r="E30" s="14"/>
      <c r="F30" s="4"/>
      <c r="G30" s="3"/>
      <c r="H30" s="34"/>
      <c r="I30" s="34"/>
      <c r="J30" s="4"/>
      <c r="K30" s="4"/>
      <c r="L30" s="4"/>
    </row>
    <row r="31" spans="1:12" x14ac:dyDescent="0.25">
      <c r="A31" s="1"/>
      <c r="B31" s="1"/>
      <c r="C31" s="5" t="s">
        <v>51</v>
      </c>
      <c r="D31" s="9"/>
      <c r="E31" s="9"/>
      <c r="F31" s="6"/>
      <c r="G31" s="6"/>
      <c r="H31" s="6"/>
      <c r="I31" s="6"/>
      <c r="J31" s="6"/>
      <c r="K31" s="6"/>
      <c r="L31" s="6"/>
    </row>
    <row r="32" spans="1:12" x14ac:dyDescent="0.25">
      <c r="A32" s="9" t="s">
        <v>17</v>
      </c>
      <c r="B32" s="9"/>
      <c r="C32" s="19" t="s">
        <v>18</v>
      </c>
      <c r="D32" s="19"/>
      <c r="E32" s="19"/>
      <c r="F32" s="19"/>
      <c r="G32" s="19"/>
      <c r="H32" s="19"/>
      <c r="I32" s="19"/>
      <c r="J32" s="19"/>
      <c r="K32" s="19"/>
      <c r="L32" s="19"/>
    </row>
    <row r="33" spans="1:12" x14ac:dyDescent="0.25">
      <c r="A33" s="9" t="s">
        <v>19</v>
      </c>
      <c r="B33" s="9"/>
      <c r="C33" s="19" t="s">
        <v>20</v>
      </c>
      <c r="D33" s="19"/>
      <c r="E33" s="19"/>
      <c r="F33" s="19"/>
      <c r="G33" s="19"/>
      <c r="H33" s="19"/>
      <c r="I33" s="19"/>
      <c r="J33" s="19"/>
      <c r="K33" s="19"/>
      <c r="L33" s="19"/>
    </row>
    <row r="34" spans="1:12" x14ac:dyDescent="0.25">
      <c r="A34" s="9" t="s">
        <v>21</v>
      </c>
      <c r="B34" s="9"/>
      <c r="C34" s="19" t="s">
        <v>22</v>
      </c>
      <c r="D34" s="19"/>
      <c r="E34" s="19"/>
      <c r="F34" s="19"/>
      <c r="G34" s="19"/>
      <c r="H34" s="19"/>
      <c r="I34" s="19"/>
      <c r="J34" s="19"/>
      <c r="K34" s="19"/>
      <c r="L34" s="19"/>
    </row>
    <row r="35" spans="1:12" x14ac:dyDescent="0.25">
      <c r="A35" s="9" t="s">
        <v>23</v>
      </c>
      <c r="B35" s="9"/>
      <c r="C35" s="20" t="s">
        <v>24</v>
      </c>
      <c r="D35" s="20"/>
      <c r="E35" s="20"/>
      <c r="F35" s="20"/>
      <c r="G35" s="20"/>
      <c r="H35" s="20"/>
      <c r="I35" s="20"/>
      <c r="J35" s="20"/>
      <c r="K35" s="20"/>
      <c r="L35" s="20"/>
    </row>
    <row r="36" spans="1:12" x14ac:dyDescent="0.25">
      <c r="A36" s="9" t="s">
        <v>25</v>
      </c>
      <c r="B36" s="9"/>
      <c r="C36" s="35" t="s">
        <v>52</v>
      </c>
      <c r="D36" s="35"/>
      <c r="E36" s="35"/>
      <c r="F36" s="35"/>
      <c r="G36" s="35"/>
      <c r="H36" s="35"/>
      <c r="I36" s="35"/>
      <c r="J36" s="35"/>
      <c r="K36" s="35"/>
      <c r="L36" s="35"/>
    </row>
    <row r="37" spans="1:12" x14ac:dyDescent="0.25">
      <c r="A37" s="9" t="s">
        <v>26</v>
      </c>
      <c r="B37" s="9"/>
      <c r="C37" s="19" t="s">
        <v>27</v>
      </c>
      <c r="D37" s="19"/>
      <c r="E37" s="19"/>
      <c r="F37" s="19"/>
      <c r="G37" s="19"/>
      <c r="H37" s="19"/>
      <c r="I37" s="19"/>
      <c r="J37" s="19"/>
      <c r="K37" s="19"/>
      <c r="L37" s="19"/>
    </row>
    <row r="38" spans="1:12" x14ac:dyDescent="0.25">
      <c r="A38" s="9" t="s">
        <v>28</v>
      </c>
      <c r="B38" s="9"/>
      <c r="C38" s="19" t="s">
        <v>29</v>
      </c>
      <c r="D38" s="19"/>
      <c r="E38" s="19"/>
      <c r="F38" s="19"/>
      <c r="G38" s="19"/>
      <c r="H38" s="19"/>
      <c r="I38" s="19"/>
      <c r="J38" s="19"/>
      <c r="K38" s="19"/>
      <c r="L38" s="19"/>
    </row>
    <row r="39" spans="1:12" x14ac:dyDescent="0.25">
      <c r="A39" s="9" t="s">
        <v>30</v>
      </c>
      <c r="B39" s="9"/>
      <c r="C39" s="23" t="s">
        <v>31</v>
      </c>
      <c r="D39" s="23"/>
      <c r="E39" s="23"/>
      <c r="F39" s="23"/>
      <c r="G39" s="23"/>
      <c r="H39" s="23"/>
      <c r="I39" s="23"/>
      <c r="J39" s="23"/>
      <c r="K39" s="23"/>
      <c r="L39" s="23"/>
    </row>
    <row r="40" spans="1:12" x14ac:dyDescent="0.25">
      <c r="A40" s="9" t="s">
        <v>32</v>
      </c>
      <c r="B40" s="9"/>
      <c r="C40" s="19" t="s">
        <v>33</v>
      </c>
      <c r="D40" s="19"/>
      <c r="E40" s="19"/>
      <c r="F40" s="19"/>
      <c r="G40" s="19"/>
      <c r="H40" s="19"/>
      <c r="I40" s="19"/>
      <c r="J40" s="19"/>
      <c r="K40" s="19"/>
      <c r="L40" s="19"/>
    </row>
    <row r="41" spans="1:12" x14ac:dyDescent="0.25">
      <c r="A41" s="9" t="s">
        <v>34</v>
      </c>
      <c r="B41" s="9"/>
      <c r="C41" s="20" t="s">
        <v>35</v>
      </c>
      <c r="D41" s="20"/>
      <c r="E41" s="20"/>
      <c r="F41" s="20"/>
      <c r="G41" s="20"/>
      <c r="H41" s="20"/>
      <c r="I41" s="20"/>
      <c r="J41" s="20"/>
      <c r="K41" s="20"/>
      <c r="L41" s="20"/>
    </row>
    <row r="42" spans="1:12" x14ac:dyDescent="0.25">
      <c r="A42" s="9" t="s">
        <v>36</v>
      </c>
      <c r="B42" s="9"/>
      <c r="C42" s="19" t="s">
        <v>37</v>
      </c>
      <c r="D42" s="19"/>
      <c r="E42" s="19"/>
      <c r="F42" s="19"/>
      <c r="G42" s="19"/>
      <c r="H42" s="19"/>
      <c r="I42" s="19"/>
      <c r="J42" s="19"/>
      <c r="K42" s="19"/>
      <c r="L42" s="19"/>
    </row>
    <row r="43" spans="1:12" ht="74.25" customHeight="1" x14ac:dyDescent="0.25">
      <c r="A43" s="18" t="s">
        <v>38</v>
      </c>
      <c r="B43" s="9"/>
      <c r="C43" s="19" t="s">
        <v>54</v>
      </c>
      <c r="D43" s="20"/>
      <c r="E43" s="20"/>
      <c r="F43" s="20"/>
      <c r="G43" s="20"/>
      <c r="H43" s="20"/>
      <c r="I43" s="20"/>
      <c r="J43" s="20"/>
      <c r="K43" s="20"/>
      <c r="L43" s="20"/>
    </row>
    <row r="44" spans="1:12" ht="63.75" x14ac:dyDescent="0.25">
      <c r="A44" s="18"/>
      <c r="B44" s="9"/>
      <c r="C44" s="15" t="s">
        <v>39</v>
      </c>
      <c r="D44" s="13" t="s">
        <v>40</v>
      </c>
      <c r="E44" s="13" t="s">
        <v>41</v>
      </c>
      <c r="F44" s="6"/>
      <c r="G44" s="6"/>
      <c r="H44" s="6"/>
      <c r="I44" s="6"/>
      <c r="J44" s="6"/>
      <c r="K44" s="6"/>
      <c r="L44" s="6"/>
    </row>
    <row r="45" spans="1:12" x14ac:dyDescent="0.25">
      <c r="A45" s="18"/>
      <c r="B45" s="9"/>
      <c r="C45" s="16" t="s">
        <v>42</v>
      </c>
      <c r="D45" s="17">
        <v>3743</v>
      </c>
      <c r="E45" s="17">
        <v>5061</v>
      </c>
      <c r="F45" s="6"/>
      <c r="G45" s="6"/>
      <c r="H45" s="6"/>
      <c r="I45" s="6"/>
      <c r="J45" s="6"/>
      <c r="K45" s="6"/>
      <c r="L45" s="6"/>
    </row>
    <row r="46" spans="1:12" x14ac:dyDescent="0.25">
      <c r="A46" s="18"/>
      <c r="B46" s="9"/>
      <c r="C46" s="16" t="s">
        <v>43</v>
      </c>
      <c r="D46" s="17">
        <v>4071</v>
      </c>
      <c r="E46" s="12" t="s">
        <v>44</v>
      </c>
      <c r="F46" s="6"/>
      <c r="G46" s="6"/>
      <c r="H46" s="6"/>
      <c r="I46" s="6"/>
      <c r="J46" s="6"/>
      <c r="K46" s="6"/>
      <c r="L46" s="6"/>
    </row>
    <row r="47" spans="1:12" x14ac:dyDescent="0.25">
      <c r="A47" s="18"/>
      <c r="B47" s="9"/>
      <c r="C47" s="16" t="s">
        <v>45</v>
      </c>
      <c r="D47" s="12" t="s">
        <v>46</v>
      </c>
      <c r="E47" s="17">
        <v>1998</v>
      </c>
      <c r="F47" s="6"/>
      <c r="G47" s="6"/>
      <c r="H47" s="6"/>
      <c r="I47" s="6"/>
      <c r="J47" s="6"/>
      <c r="K47" s="6"/>
      <c r="L47" s="6"/>
    </row>
    <row r="48" spans="1:12" ht="81" customHeight="1" x14ac:dyDescent="0.25">
      <c r="A48" s="18"/>
      <c r="B48" s="9"/>
      <c r="C48" s="21" t="s">
        <v>53</v>
      </c>
      <c r="D48" s="21"/>
      <c r="E48" s="21"/>
      <c r="F48" s="21"/>
      <c r="G48" s="21"/>
      <c r="H48" s="21"/>
      <c r="I48" s="21"/>
      <c r="J48" s="21"/>
      <c r="K48" s="21"/>
      <c r="L48" s="21"/>
    </row>
    <row r="49" spans="3:12" x14ac:dyDescent="0.25">
      <c r="C49" s="22"/>
      <c r="D49" s="22"/>
      <c r="E49" s="22"/>
      <c r="F49" s="22"/>
      <c r="G49" s="22"/>
      <c r="H49" s="22"/>
      <c r="I49" s="22"/>
      <c r="J49" s="22"/>
      <c r="K49" s="22"/>
      <c r="L49" s="22"/>
    </row>
    <row r="50" spans="3:12" x14ac:dyDescent="0.2">
      <c r="C50" s="7"/>
      <c r="D50" s="7"/>
      <c r="E50" s="7"/>
    </row>
  </sheetData>
  <mergeCells count="26">
    <mergeCell ref="C49:L49"/>
    <mergeCell ref="H9:H28"/>
    <mergeCell ref="I9:I28"/>
    <mergeCell ref="K9:K28"/>
    <mergeCell ref="C39:L39"/>
    <mergeCell ref="C40:L40"/>
    <mergeCell ref="C41:L41"/>
    <mergeCell ref="C42:L42"/>
    <mergeCell ref="A43:A48"/>
    <mergeCell ref="C43:L43"/>
    <mergeCell ref="C48:L48"/>
    <mergeCell ref="C33:L33"/>
    <mergeCell ref="C34:L34"/>
    <mergeCell ref="C35:L35"/>
    <mergeCell ref="C36:L36"/>
    <mergeCell ref="C37:L37"/>
    <mergeCell ref="C38:L38"/>
    <mergeCell ref="A5:D5"/>
    <mergeCell ref="E5:L5"/>
    <mergeCell ref="C32:L32"/>
    <mergeCell ref="A1:L1"/>
    <mergeCell ref="A2:D2"/>
    <mergeCell ref="E2:L3"/>
    <mergeCell ref="A3:D3"/>
    <mergeCell ref="A4:D4"/>
    <mergeCell ref="E4:L4"/>
  </mergeCells>
  <pageMargins left="0.59" right="0.25" top="0.55000000000000004" bottom="0.43" header="0.3" footer="0.3"/>
  <pageSetup paperSize="8" scale="64" fitToHeight="0" orientation="portrait" r:id="rId1"/>
  <headerFooter>
    <oddHeader>&amp;R&amp;"-,Bold"&amp;20ANNEXURE-A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Main Price Schedule</vt:lpstr>
    </vt:vector>
  </TitlesOfParts>
  <Company>HP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Upender Kumar</dc:creator>
  <cp:lastModifiedBy>Upender Kumar</cp:lastModifiedBy>
  <cp:lastPrinted>2018-12-04T04:44:25Z</cp:lastPrinted>
  <dcterms:created xsi:type="dcterms:W3CDTF">2018-12-04T04:33:54Z</dcterms:created>
  <dcterms:modified xsi:type="dcterms:W3CDTF">2019-05-16T09:54:19Z</dcterms:modified>
</cp:coreProperties>
</file>